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analysis food\"/>
    </mc:Choice>
  </mc:AlternateContent>
  <xr:revisionPtr revIDLastSave="0" documentId="13_ncr:1_{CFDD811D-86A7-45F7-8FF6-3485BD3102B0}" xr6:coauthVersionLast="47" xr6:coauthVersionMax="47" xr10:uidLastSave="{00000000-0000-0000-0000-000000000000}"/>
  <bookViews>
    <workbookView xWindow="-110" yWindow="-110" windowWidth="19420" windowHeight="10300" activeTab="1" xr2:uid="{0F1D35C0-390D-4E44-B579-BF4763D01A16}"/>
  </bookViews>
  <sheets>
    <sheet name="Selected Food January 2026" sheetId="1" r:id="rId1"/>
    <sheet name="Zone All ite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2" i="1"/>
  <c r="E2" i="1" l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</calcChain>
</file>

<file path=xl/sharedStrings.xml><?xml version="1.0" encoding="utf-8"?>
<sst xmlns="http://schemas.openxmlformats.org/spreadsheetml/2006/main" count="183" uniqueCount="141">
  <si>
    <t>MoM</t>
  </si>
  <si>
    <t>YoY</t>
  </si>
  <si>
    <t>Highest</t>
  </si>
  <si>
    <t>Lowest</t>
  </si>
  <si>
    <t xml:space="preserve">Agric hen eggs, </t>
  </si>
  <si>
    <t>Agric hen eggs, (a Crate of 30 pieces)</t>
  </si>
  <si>
    <t>Beans Brown</t>
  </si>
  <si>
    <t>Beans white</t>
  </si>
  <si>
    <t>Beef Boneless</t>
  </si>
  <si>
    <t>Bread (sliced), 450g</t>
  </si>
  <si>
    <t>Bread (unsliced), 450g</t>
  </si>
  <si>
    <t>Cat fresh fish</t>
  </si>
  <si>
    <t>Chicken feet</t>
  </si>
  <si>
    <t>Chicken meat (Frozen)</t>
  </si>
  <si>
    <t>Chicken Wings</t>
  </si>
  <si>
    <t>Dried fish, Bonga</t>
  </si>
  <si>
    <t>Garri white</t>
  </si>
  <si>
    <t>Garri Yellow</t>
  </si>
  <si>
    <t>Groundnut oil, 75cl</t>
  </si>
  <si>
    <t>Irish Potatoe</t>
  </si>
  <si>
    <t>Local Rice (Broken)</t>
  </si>
  <si>
    <t>Mackerel, Frozen</t>
  </si>
  <si>
    <t>Maize (Corn) Grains (White) sold loose</t>
  </si>
  <si>
    <t xml:space="preserve">Onions, fresh </t>
  </si>
  <si>
    <t>Palm oil, 75cl</t>
  </si>
  <si>
    <t>Plantain (ripe)</t>
  </si>
  <si>
    <t>Plantain (unripe)</t>
  </si>
  <si>
    <t>Rice Local, short-Grained</t>
  </si>
  <si>
    <t>Rice Long-Grained (Imported)</t>
  </si>
  <si>
    <t>Smoked fish (Mackerel)</t>
  </si>
  <si>
    <t xml:space="preserve">Sweet potatoes </t>
  </si>
  <si>
    <t>Tilapia fresh fish (Epiya)</t>
  </si>
  <si>
    <t>Tin Milk-Evaporated, Peak Milk, 150g</t>
  </si>
  <si>
    <t>Tin Milk-Evaporated, Three Crown Milk, 160g</t>
  </si>
  <si>
    <t>Titus, frozen</t>
  </si>
  <si>
    <t xml:space="preserve">Tomatoes, fresh </t>
  </si>
  <si>
    <t>Vegetable Oil, 75cl</t>
  </si>
  <si>
    <t>Wheat Flour, Prepacked (2kg)</t>
  </si>
  <si>
    <t>Yam Tuber</t>
  </si>
  <si>
    <t>Item Label</t>
  </si>
  <si>
    <t>NORTH CENTRAL</t>
  </si>
  <si>
    <t>NORTH EAST</t>
  </si>
  <si>
    <t>NORTH WEST</t>
  </si>
  <si>
    <t>SOUTH EAST</t>
  </si>
  <si>
    <t>SOUTH SOUTH</t>
  </si>
  <si>
    <t>SOUTH WEST</t>
  </si>
  <si>
    <t>Smoked fish</t>
  </si>
  <si>
    <t>Carrots, fresh</t>
  </si>
  <si>
    <t>Cray fish small white</t>
  </si>
  <si>
    <t>Ginger, fresh</t>
  </si>
  <si>
    <t>Goat Meat Bone in</t>
  </si>
  <si>
    <t>Groundnuts, roasted,75cl bottle</t>
  </si>
  <si>
    <t>Semovita, Prepacked (1kg)</t>
  </si>
  <si>
    <t>Watermelon whole, medium size fresh</t>
  </si>
  <si>
    <t>Average of December-25</t>
  </si>
  <si>
    <t>Taraba (650)</t>
  </si>
  <si>
    <t>Yobe (1024.7)</t>
  </si>
  <si>
    <t>Ekiti (1062)</t>
  </si>
  <si>
    <t>Taraba (4500)</t>
  </si>
  <si>
    <t>Adamawa (500)</t>
  </si>
  <si>
    <t>Bauchi (2200)</t>
  </si>
  <si>
    <t>Taraba (2000)</t>
  </si>
  <si>
    <t>Adamawa (5100)</t>
  </si>
  <si>
    <t>Kogi (1907.58)</t>
  </si>
  <si>
    <t>Osun (5500)</t>
  </si>
  <si>
    <t>Delta (4250.6)</t>
  </si>
  <si>
    <t>Delta (3250.81)</t>
  </si>
  <si>
    <t>Adamawa (2800)</t>
  </si>
  <si>
    <t>Average of January-26</t>
  </si>
  <si>
    <t>Average of January-25</t>
  </si>
  <si>
    <t>Gombe (222.64)</t>
  </si>
  <si>
    <t>Niger (5299.3)</t>
  </si>
  <si>
    <t>Bauchi (677)</t>
  </si>
  <si>
    <t>Benue (5419)</t>
  </si>
  <si>
    <t>Borno (970.58)</t>
  </si>
  <si>
    <t>Kaduna (3700.2)</t>
  </si>
  <si>
    <t>Jigawa (2442)</t>
  </si>
  <si>
    <t>Adamawa (3400)</t>
  </si>
  <si>
    <t>Bayelsa (6500.57)</t>
  </si>
  <si>
    <t>Jigawa (5188.46)</t>
  </si>
  <si>
    <t>Plateau (486.65)</t>
  </si>
  <si>
    <t>Borno (3194.18)</t>
  </si>
  <si>
    <t>Kogi (4033.29)</t>
  </si>
  <si>
    <t>Adamawa (2200)</t>
  </si>
  <si>
    <t>Zamfara (1039.65)</t>
  </si>
  <si>
    <t>Adamawa (1300)</t>
  </si>
  <si>
    <t>Zamfara (3726.84)</t>
  </si>
  <si>
    <t>Bauchi (374)</t>
  </si>
  <si>
    <t>Sokoto (772.43)</t>
  </si>
  <si>
    <t>Gombe (1557.55)</t>
  </si>
  <si>
    <t>Gombe (1591.46)</t>
  </si>
  <si>
    <t>Bauchi (1542.78)</t>
  </si>
  <si>
    <t>Yobe (1824.78)</t>
  </si>
  <si>
    <t>Kaduna (1834.65)</t>
  </si>
  <si>
    <t>Kebbi (3539.52)</t>
  </si>
  <si>
    <t>Kano (440.04)</t>
  </si>
  <si>
    <t>Sokoto (3738.56)</t>
  </si>
  <si>
    <t>Kano (841.37)</t>
  </si>
  <si>
    <t>Ekiti (800)</t>
  </si>
  <si>
    <t>Kaduna (673.45)</t>
  </si>
  <si>
    <t>Zamfara (2482.56)</t>
  </si>
  <si>
    <t>Sokoto (1248.46)</t>
  </si>
  <si>
    <t>Yobe (3068.98)</t>
  </si>
  <si>
    <t>Niger (1200.55)</t>
  </si>
  <si>
    <t>Benue (260.97)</t>
  </si>
  <si>
    <t>Taraba (6950.83)</t>
  </si>
  <si>
    <t>Oyo (1912.34)</t>
  </si>
  <si>
    <t>Bayelsa (1788.36)</t>
  </si>
  <si>
    <t>Anambra (8670.03)</t>
  </si>
  <si>
    <t>Lagos (1956.12)</t>
  </si>
  <si>
    <t>Delta (2698.02)</t>
  </si>
  <si>
    <t>Plateau (8323.31)</t>
  </si>
  <si>
    <t>Enugu (8860.45)</t>
  </si>
  <si>
    <t>Ogun (6478)</t>
  </si>
  <si>
    <t>Osun (9995.88)</t>
  </si>
  <si>
    <t>Enugu (10285.18)</t>
  </si>
  <si>
    <t>Abia (1066.44)</t>
  </si>
  <si>
    <t>Oyo (1100)</t>
  </si>
  <si>
    <t>Lagos (7696)</t>
  </si>
  <si>
    <t>Imo (8749.27)</t>
  </si>
  <si>
    <t>Taraba (3250)</t>
  </si>
  <si>
    <t>Bayelsa (2950.55)</t>
  </si>
  <si>
    <t>Plateau (9080.42)</t>
  </si>
  <si>
    <t>Bayelsa (1210.4)</t>
  </si>
  <si>
    <t>Abia (2114.14)</t>
  </si>
  <si>
    <t>Ekiti (2800.25)</t>
  </si>
  <si>
    <t>Plateau (2714.77)</t>
  </si>
  <si>
    <t>Plateau (2952.01)</t>
  </si>
  <si>
    <t>Kogi (2159.61)</t>
  </si>
  <si>
    <t>Abuja (2700.23)</t>
  </si>
  <si>
    <t>Taraba (8700)</t>
  </si>
  <si>
    <t>Delta (1215.8)</t>
  </si>
  <si>
    <t>Benue (8377.24)</t>
  </si>
  <si>
    <t>Gombe (1334.2)</t>
  </si>
  <si>
    <t>Yobe (1289.62)</t>
  </si>
  <si>
    <t>Kwara (8957.06)</t>
  </si>
  <si>
    <t>Rivers (1380.21)</t>
  </si>
  <si>
    <t>Abia (4005.78)</t>
  </si>
  <si>
    <t>Enugu (2571.59)</t>
  </si>
  <si>
    <t>Kwara (4663.09)</t>
  </si>
  <si>
    <t>Delta (2650.21)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</si>
</sst>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orbel"/>
      <family val="2"/>
    </font>
    <font>
      <b/>
      <i/>
      <sz val="10"/>
      <color theme="9" tint="-0.249977111117893"/>
      <name val="Corbel"/>
      <family val="2"/>
    </font>
    <font>
      <b/>
      <i/>
      <sz val="10"/>
      <color rgb="FFC00000"/>
      <name val="Corbel"/>
      <family val="2"/>
    </font>
    <font>
      <sz val="10"/>
      <color theme="1"/>
      <name val="Corbel"/>
      <family val="2"/>
    </font>
    <font>
      <b/>
      <sz val="9"/>
      <color theme="1"/>
      <name val="Corbel"/>
      <family val="2"/>
    </font>
    <font>
      <sz val="9"/>
      <color theme="1"/>
      <name val="Corbel"/>
      <family val="2"/>
    </font>
    <font>
      <sz val="11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Border="0" applyProtection="0"/>
  </cellStyleXfs>
  <cellXfs count="23">
    <xf numFmtId="0" fontId="0" fillId="0" borderId="0" xfId="0"/>
    <xf numFmtId="0" fontId="0" fillId="0" borderId="0" xfId="0" applyAlignment="1">
      <alignment horizontal="center" wrapText="1"/>
    </xf>
    <xf numFmtId="43" fontId="0" fillId="0" borderId="0" xfId="1" applyFont="1"/>
    <xf numFmtId="43" fontId="0" fillId="0" borderId="0" xfId="1" applyFont="1" applyAlignment="1">
      <alignment horizontal="center" wrapText="1"/>
    </xf>
    <xf numFmtId="43" fontId="4" fillId="2" borderId="1" xfId="1" applyFont="1" applyFill="1" applyBorder="1"/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3" fontId="7" fillId="0" borderId="1" xfId="1" applyFont="1" applyBorder="1"/>
    <xf numFmtId="43" fontId="7" fillId="0" borderId="1" xfId="1" applyFont="1" applyBorder="1" applyAlignment="1"/>
    <xf numFmtId="0" fontId="7" fillId="0" borderId="1" xfId="0" applyFont="1" applyBorder="1"/>
    <xf numFmtId="43" fontId="7" fillId="0" borderId="1" xfId="3" applyFont="1" applyBorder="1"/>
    <xf numFmtId="43" fontId="7" fillId="0" borderId="1" xfId="1" applyFont="1" applyBorder="1" applyAlignment="1">
      <alignment wrapText="1"/>
    </xf>
    <xf numFmtId="0" fontId="2" fillId="0" borderId="0" xfId="0" applyFont="1" applyAlignment="1">
      <alignment wrapText="1"/>
    </xf>
    <xf numFmtId="0" fontId="8" fillId="2" borderId="1" xfId="0" applyFont="1" applyFill="1" applyBorder="1" applyAlignment="1">
      <alignment wrapText="1"/>
    </xf>
    <xf numFmtId="0" fontId="9" fillId="0" borderId="1" xfId="0" applyFont="1" applyBorder="1"/>
    <xf numFmtId="43" fontId="9" fillId="0" borderId="1" xfId="1" applyFont="1" applyBorder="1"/>
    <xf numFmtId="43" fontId="9" fillId="0" borderId="0" xfId="1" applyFont="1"/>
    <xf numFmtId="0" fontId="9" fillId="0" borderId="1" xfId="0" applyFont="1" applyBorder="1" applyAlignment="1">
      <alignment wrapText="1"/>
    </xf>
    <xf numFmtId="43" fontId="10" fillId="0" borderId="1" xfId="1" applyFont="1" applyBorder="1"/>
    <xf numFmtId="43" fontId="7" fillId="0" borderId="0" xfId="1" applyFont="1" applyBorder="1"/>
  </cellXfs>
  <cellStyles count="5">
    <cellStyle name="Comma" xfId="1" builtinId="3"/>
    <cellStyle name="Comma 2" xfId="2" xr:uid="{CCA6D481-4F53-407E-8C03-5B8812297E26}"/>
    <cellStyle name="Comma 3" xfId="3" xr:uid="{3F0AD253-18EC-4881-9914-061A717C29B5}"/>
    <cellStyle name="Normal" xfId="0" builtinId="0"/>
    <cellStyle name="Normal 2 2" xfId="4" xr:uid="{2A9320C2-1B13-4668-8999-B7FD07A1D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949-5A6F-417D-AA50-4DF7240DF8A9}">
  <sheetPr codeName="Sheet1"/>
  <dimension ref="A1:K50"/>
  <sheetViews>
    <sheetView zoomScale="103" zoomScaleNormal="103" workbookViewId="0">
      <selection activeCell="H44" sqref="H44"/>
    </sheetView>
  </sheetViews>
  <sheetFormatPr defaultRowHeight="14.5" x14ac:dyDescent="0.35"/>
  <cols>
    <col min="1" max="1" width="31.6328125" bestFit="1" customWidth="1"/>
    <col min="2" max="2" width="12.26953125" bestFit="1" customWidth="1"/>
    <col min="3" max="3" width="13.36328125" customWidth="1"/>
    <col min="4" max="4" width="12.1796875" bestFit="1" customWidth="1"/>
    <col min="5" max="5" width="6.26953125" bestFit="1" customWidth="1"/>
    <col min="6" max="6" width="6.90625" bestFit="1" customWidth="1"/>
    <col min="7" max="7" width="17.08984375" customWidth="1"/>
    <col min="8" max="8" width="16.453125" customWidth="1"/>
    <col min="9" max="9" width="18.90625" style="2" bestFit="1" customWidth="1"/>
    <col min="10" max="11" width="9.453125" bestFit="1" customWidth="1"/>
  </cols>
  <sheetData>
    <row r="1" spans="1:11" s="1" customFormat="1" ht="40" customHeight="1" x14ac:dyDescent="0.35">
      <c r="A1" s="4" t="s">
        <v>39</v>
      </c>
      <c r="B1" s="5" t="s">
        <v>69</v>
      </c>
      <c r="C1" s="6" t="s">
        <v>54</v>
      </c>
      <c r="D1" s="6" t="s">
        <v>68</v>
      </c>
      <c r="E1" s="7" t="s">
        <v>0</v>
      </c>
      <c r="F1" s="7" t="s">
        <v>1</v>
      </c>
      <c r="G1" s="8" t="s">
        <v>2</v>
      </c>
      <c r="H1" s="9" t="s">
        <v>3</v>
      </c>
      <c r="I1" s="3"/>
    </row>
    <row r="2" spans="1:11" ht="15" customHeight="1" x14ac:dyDescent="0.35">
      <c r="A2" s="10" t="s">
        <v>4</v>
      </c>
      <c r="B2" s="11">
        <v>248.04139052252253</v>
      </c>
      <c r="C2" s="10">
        <v>240.68657666690086</v>
      </c>
      <c r="D2" s="10">
        <v>240.1632790829544</v>
      </c>
      <c r="E2" s="10">
        <f>(D2-C2)/C2*100</f>
        <v>-0.21741868250121751</v>
      </c>
      <c r="F2" s="10">
        <f>(D2-B2)/B2*100</f>
        <v>-3.176127751490244</v>
      </c>
      <c r="G2" s="12" t="s">
        <v>104</v>
      </c>
      <c r="H2" s="12" t="s">
        <v>70</v>
      </c>
      <c r="I2"/>
      <c r="J2" s="2"/>
      <c r="K2" s="2"/>
    </row>
    <row r="3" spans="1:11" x14ac:dyDescent="0.35">
      <c r="A3" s="14" t="s">
        <v>5</v>
      </c>
      <c r="B3" s="10">
        <v>5878.1406466216222</v>
      </c>
      <c r="C3" s="10">
        <v>5926.8359937696841</v>
      </c>
      <c r="D3" s="10">
        <v>5923.1648463657311</v>
      </c>
      <c r="E3" s="10">
        <f t="shared" ref="E3:E43" si="0">(D3-C3)/C3*100</f>
        <v>-6.1941099902412117E-2</v>
      </c>
      <c r="F3" s="10">
        <f t="shared" ref="F3:F44" si="1">(D3-B3)/B3*100</f>
        <v>0.76595989192579073</v>
      </c>
      <c r="G3" s="12" t="s">
        <v>105</v>
      </c>
      <c r="H3" s="12" t="s">
        <v>71</v>
      </c>
      <c r="I3"/>
      <c r="J3" s="2"/>
      <c r="K3" s="2"/>
    </row>
    <row r="4" spans="1:11" ht="15" customHeight="1" x14ac:dyDescent="0.35">
      <c r="A4" s="10" t="s">
        <v>6</v>
      </c>
      <c r="B4" s="13">
        <v>2458.5332882957205</v>
      </c>
      <c r="C4" s="10">
        <v>1250.1114353511443</v>
      </c>
      <c r="D4" s="10">
        <v>1262.4259913573987</v>
      </c>
      <c r="E4" s="10">
        <f t="shared" si="0"/>
        <v>0.98507666260931104</v>
      </c>
      <c r="F4" s="10">
        <f t="shared" si="1"/>
        <v>-48.651254901961288</v>
      </c>
      <c r="G4" s="12" t="s">
        <v>106</v>
      </c>
      <c r="H4" s="12" t="s">
        <v>55</v>
      </c>
      <c r="I4"/>
      <c r="J4" s="2"/>
      <c r="K4" s="2"/>
    </row>
    <row r="5" spans="1:11" ht="15" customHeight="1" x14ac:dyDescent="0.35">
      <c r="A5" s="10" t="s">
        <v>7</v>
      </c>
      <c r="B5" s="13">
        <v>2123.8529942048917</v>
      </c>
      <c r="C5" s="10">
        <v>1200.8776927395431</v>
      </c>
      <c r="D5" s="10">
        <v>1209.9093026900814</v>
      </c>
      <c r="E5" s="10">
        <f t="shared" si="0"/>
        <v>0.75208408026421081</v>
      </c>
      <c r="F5" s="10">
        <f t="shared" si="1"/>
        <v>-43.032342351781459</v>
      </c>
      <c r="G5" s="12" t="s">
        <v>107</v>
      </c>
      <c r="H5" s="12" t="s">
        <v>72</v>
      </c>
      <c r="I5"/>
      <c r="J5" s="2"/>
      <c r="K5" s="2"/>
    </row>
    <row r="6" spans="1:11" ht="15" customHeight="1" x14ac:dyDescent="0.35">
      <c r="A6" s="10" t="s">
        <v>8</v>
      </c>
      <c r="B6" s="10">
        <v>6122.5682943123229</v>
      </c>
      <c r="C6" s="10">
        <v>6885.0862625883137</v>
      </c>
      <c r="D6" s="10">
        <v>6874.1713092950313</v>
      </c>
      <c r="E6" s="10">
        <f t="shared" si="0"/>
        <v>-0.15853037822621538</v>
      </c>
      <c r="F6" s="10">
        <f t="shared" si="1"/>
        <v>12.275943343595275</v>
      </c>
      <c r="G6" s="12" t="s">
        <v>108</v>
      </c>
      <c r="H6" s="12" t="s">
        <v>73</v>
      </c>
      <c r="I6"/>
      <c r="J6" s="2"/>
      <c r="K6" s="2"/>
    </row>
    <row r="7" spans="1:11" ht="15" customHeight="1" x14ac:dyDescent="0.35">
      <c r="A7" s="10" t="s">
        <v>9</v>
      </c>
      <c r="B7" s="10">
        <v>1604.7842497597594</v>
      </c>
      <c r="C7" s="10">
        <v>1667.6311744669272</v>
      </c>
      <c r="D7" s="10">
        <v>1667.0130436831089</v>
      </c>
      <c r="E7" s="10">
        <f t="shared" si="0"/>
        <v>-3.7066396531947675E-2</v>
      </c>
      <c r="F7" s="10">
        <f t="shared" si="1"/>
        <v>3.8777046779132651</v>
      </c>
      <c r="G7" s="12" t="s">
        <v>109</v>
      </c>
      <c r="H7" s="12" t="s">
        <v>56</v>
      </c>
      <c r="I7"/>
      <c r="J7" s="2"/>
      <c r="K7" s="2"/>
    </row>
    <row r="8" spans="1:11" ht="15" customHeight="1" x14ac:dyDescent="0.35">
      <c r="A8" s="10" t="s">
        <v>10</v>
      </c>
      <c r="B8" s="10">
        <v>1452.9829733163879</v>
      </c>
      <c r="C8" s="10">
        <v>1581.2866809402326</v>
      </c>
      <c r="D8" s="10">
        <v>1583.9948063903969</v>
      </c>
      <c r="E8" s="10">
        <f t="shared" si="0"/>
        <v>0.17126087779061278</v>
      </c>
      <c r="F8" s="10">
        <f t="shared" si="1"/>
        <v>9.0167493687127411</v>
      </c>
      <c r="G8" s="12" t="s">
        <v>63</v>
      </c>
      <c r="H8" s="12" t="s">
        <v>57</v>
      </c>
      <c r="I8"/>
      <c r="J8" s="2"/>
      <c r="K8" s="2"/>
    </row>
    <row r="9" spans="1:11" ht="15" customHeight="1" x14ac:dyDescent="0.35">
      <c r="A9" s="10" t="s">
        <v>47</v>
      </c>
      <c r="B9" s="10">
        <v>1787.1614513333329</v>
      </c>
      <c r="C9" s="10">
        <v>1920.3325484935265</v>
      </c>
      <c r="D9" s="10">
        <v>1953.0322844218049</v>
      </c>
      <c r="E9" s="10">
        <f t="shared" si="0"/>
        <v>1.7028163144935962</v>
      </c>
      <c r="F9" s="10">
        <f t="shared" si="1"/>
        <v>9.2812450136904001</v>
      </c>
      <c r="G9" s="12" t="s">
        <v>110</v>
      </c>
      <c r="H9" s="12" t="s">
        <v>74</v>
      </c>
      <c r="I9"/>
      <c r="J9" s="2"/>
      <c r="K9" s="2"/>
    </row>
    <row r="10" spans="1:11" ht="15" customHeight="1" x14ac:dyDescent="0.35">
      <c r="A10" s="10" t="s">
        <v>11</v>
      </c>
      <c r="B10" s="10">
        <v>5226.8705778404656</v>
      </c>
      <c r="C10" s="10">
        <v>6068.3971228431938</v>
      </c>
      <c r="D10" s="10">
        <v>6053.6029140296023</v>
      </c>
      <c r="E10" s="10">
        <f t="shared" si="0"/>
        <v>-0.24379104587440079</v>
      </c>
      <c r="F10" s="10">
        <f t="shared" si="1"/>
        <v>15.816965885746296</v>
      </c>
      <c r="G10" s="12" t="s">
        <v>111</v>
      </c>
      <c r="H10" s="12" t="s">
        <v>75</v>
      </c>
      <c r="I10"/>
      <c r="J10" s="2"/>
      <c r="K10" s="2"/>
    </row>
    <row r="11" spans="1:11" ht="15" customHeight="1" x14ac:dyDescent="0.35">
      <c r="A11" s="10" t="s">
        <v>12</v>
      </c>
      <c r="B11" s="21">
        <v>3293.6295746176575</v>
      </c>
      <c r="C11" s="10">
        <v>3956.8817919417302</v>
      </c>
      <c r="D11" s="10">
        <v>3953.0385998480997</v>
      </c>
      <c r="E11" s="10">
        <f t="shared" si="0"/>
        <v>-9.712678557790673E-2</v>
      </c>
      <c r="F11" s="10">
        <f t="shared" si="1"/>
        <v>20.02074035016491</v>
      </c>
      <c r="G11" s="12" t="s">
        <v>64</v>
      </c>
      <c r="H11" s="12" t="s">
        <v>76</v>
      </c>
      <c r="I11"/>
      <c r="J11" s="2"/>
      <c r="K11" s="2"/>
    </row>
    <row r="12" spans="1:11" ht="15" customHeight="1" x14ac:dyDescent="0.35">
      <c r="A12" s="10" t="s">
        <v>13</v>
      </c>
      <c r="B12" s="21">
        <v>5497.0311353705474</v>
      </c>
      <c r="C12" s="10">
        <v>5910.0298399498251</v>
      </c>
      <c r="D12" s="10">
        <v>5910.027725441917</v>
      </c>
      <c r="E12" s="10">
        <f t="shared" si="0"/>
        <v>-3.5778294955883152E-5</v>
      </c>
      <c r="F12" s="10">
        <f t="shared" si="1"/>
        <v>7.5130844250444664</v>
      </c>
      <c r="G12" s="12" t="s">
        <v>112</v>
      </c>
      <c r="H12" s="12" t="s">
        <v>58</v>
      </c>
      <c r="I12"/>
      <c r="J12" s="2"/>
      <c r="K12" s="2"/>
    </row>
    <row r="13" spans="1:11" ht="15" customHeight="1" x14ac:dyDescent="0.35">
      <c r="A13" s="10" t="s">
        <v>14</v>
      </c>
      <c r="B13" s="21">
        <v>4340.1077806622243</v>
      </c>
      <c r="C13" s="10">
        <v>4992.9446823007311</v>
      </c>
      <c r="D13" s="10">
        <v>4982.1027174514866</v>
      </c>
      <c r="E13" s="10">
        <f t="shared" si="0"/>
        <v>-0.21714570336975103</v>
      </c>
      <c r="F13" s="10">
        <f t="shared" si="1"/>
        <v>14.792142712439855</v>
      </c>
      <c r="G13" s="12" t="s">
        <v>113</v>
      </c>
      <c r="H13" s="12" t="s">
        <v>77</v>
      </c>
      <c r="I13"/>
      <c r="J13" s="2"/>
      <c r="K13" s="2"/>
    </row>
    <row r="14" spans="1:11" ht="15" customHeight="1" x14ac:dyDescent="0.35">
      <c r="A14" s="10" t="s">
        <v>48</v>
      </c>
      <c r="B14" s="10">
        <v>6227.0407199211704</v>
      </c>
      <c r="C14" s="10">
        <v>8586.0351903517985</v>
      </c>
      <c r="D14" s="10">
        <v>8660.0609211139436</v>
      </c>
      <c r="E14" s="10">
        <f t="shared" si="0"/>
        <v>0.86216430658621546</v>
      </c>
      <c r="F14" s="10">
        <f t="shared" si="1"/>
        <v>39.071853077966914</v>
      </c>
      <c r="G14" s="12" t="s">
        <v>114</v>
      </c>
      <c r="H14" s="12" t="s">
        <v>78</v>
      </c>
      <c r="I14"/>
      <c r="J14" s="2"/>
      <c r="K14" s="2"/>
    </row>
    <row r="15" spans="1:11" ht="15" customHeight="1" x14ac:dyDescent="0.35">
      <c r="A15" s="10" t="s">
        <v>15</v>
      </c>
      <c r="B15" s="10">
        <v>6131.9801153648632</v>
      </c>
      <c r="C15" s="10">
        <v>7243.9103167766498</v>
      </c>
      <c r="D15" s="10">
        <v>7268.449111721935</v>
      </c>
      <c r="E15" s="10">
        <f t="shared" si="0"/>
        <v>0.33875067294047218</v>
      </c>
      <c r="F15" s="10">
        <f t="shared" si="1"/>
        <v>18.533474913094199</v>
      </c>
      <c r="G15" s="12" t="s">
        <v>115</v>
      </c>
      <c r="H15" s="12" t="s">
        <v>79</v>
      </c>
      <c r="I15"/>
      <c r="J15" s="2"/>
      <c r="K15" s="2"/>
    </row>
    <row r="16" spans="1:11" ht="15" customHeight="1" x14ac:dyDescent="0.35">
      <c r="A16" s="10" t="s">
        <v>16</v>
      </c>
      <c r="B16" s="21">
        <v>1267.6348809931148</v>
      </c>
      <c r="C16" s="10">
        <v>776.35590457241176</v>
      </c>
      <c r="D16" s="10">
        <v>771.97640994573533</v>
      </c>
      <c r="E16" s="10">
        <f t="shared" si="0"/>
        <v>-0.56410914129499623</v>
      </c>
      <c r="F16" s="10">
        <f t="shared" si="1"/>
        <v>-39.101043879374892</v>
      </c>
      <c r="G16" s="12" t="s">
        <v>116</v>
      </c>
      <c r="H16" s="12" t="s">
        <v>80</v>
      </c>
      <c r="I16"/>
      <c r="J16" s="2"/>
      <c r="K16" s="2"/>
    </row>
    <row r="17" spans="1:11" ht="15" customHeight="1" x14ac:dyDescent="0.35">
      <c r="A17" s="10" t="s">
        <v>17</v>
      </c>
      <c r="B17" s="21">
        <v>1358.9584184214177</v>
      </c>
      <c r="C17" s="10">
        <v>835.23965312996995</v>
      </c>
      <c r="D17" s="10">
        <v>821.90547826745853</v>
      </c>
      <c r="E17" s="10">
        <f t="shared" si="0"/>
        <v>-1.5964489727640498</v>
      </c>
      <c r="F17" s="10">
        <f t="shared" si="1"/>
        <v>-39.519453492757066</v>
      </c>
      <c r="G17" s="12" t="s">
        <v>117</v>
      </c>
      <c r="H17" s="12" t="s">
        <v>59</v>
      </c>
      <c r="I17"/>
      <c r="J17" s="2"/>
      <c r="K17" s="2"/>
    </row>
    <row r="18" spans="1:11" ht="15" customHeight="1" x14ac:dyDescent="0.35">
      <c r="A18" s="10" t="s">
        <v>49</v>
      </c>
      <c r="B18" s="10">
        <v>4206.7995489414416</v>
      </c>
      <c r="C18" s="10">
        <v>5361.8486319087515</v>
      </c>
      <c r="D18" s="10">
        <v>5445.0326945244597</v>
      </c>
      <c r="E18" s="10">
        <f t="shared" si="0"/>
        <v>1.5514063959335547</v>
      </c>
      <c r="F18" s="10">
        <f t="shared" si="1"/>
        <v>29.434089529999003</v>
      </c>
      <c r="G18" s="12" t="s">
        <v>118</v>
      </c>
      <c r="H18" s="12" t="s">
        <v>81</v>
      </c>
      <c r="I18"/>
      <c r="J18" s="2"/>
      <c r="K18" s="2"/>
    </row>
    <row r="19" spans="1:11" ht="15" customHeight="1" x14ac:dyDescent="0.35">
      <c r="A19" s="10" t="s">
        <v>50</v>
      </c>
      <c r="B19" s="10">
        <v>6202.3575047263503</v>
      </c>
      <c r="C19" s="10">
        <v>6848.9298995999779</v>
      </c>
      <c r="D19" s="10">
        <v>6825.8975271242452</v>
      </c>
      <c r="E19" s="10">
        <f t="shared" si="0"/>
        <v>-0.33629154938610106</v>
      </c>
      <c r="F19" s="10">
        <f t="shared" si="1"/>
        <v>10.053274451250866</v>
      </c>
      <c r="G19" s="12" t="s">
        <v>119</v>
      </c>
      <c r="H19" s="12" t="s">
        <v>82</v>
      </c>
      <c r="I19"/>
      <c r="J19" s="2"/>
      <c r="K19" s="2"/>
    </row>
    <row r="20" spans="1:11" ht="15" customHeight="1" x14ac:dyDescent="0.35">
      <c r="A20" s="10" t="s">
        <v>18</v>
      </c>
      <c r="B20" s="10">
        <v>2939.7346322297294</v>
      </c>
      <c r="C20" s="10">
        <v>3126.5471991209347</v>
      </c>
      <c r="D20" s="10">
        <v>3068.0723065274829</v>
      </c>
      <c r="E20" s="10">
        <f t="shared" si="0"/>
        <v>-1.8702705850688179</v>
      </c>
      <c r="F20" s="10">
        <f t="shared" si="1"/>
        <v>4.3656210628920578</v>
      </c>
      <c r="G20" s="12" t="s">
        <v>65</v>
      </c>
      <c r="H20" s="12" t="s">
        <v>83</v>
      </c>
      <c r="I20"/>
      <c r="J20" s="2"/>
      <c r="K20" s="2"/>
    </row>
    <row r="21" spans="1:11" ht="15" customHeight="1" x14ac:dyDescent="0.35">
      <c r="A21" s="10" t="s">
        <v>51</v>
      </c>
      <c r="B21" s="10">
        <v>2387.7568033521352</v>
      </c>
      <c r="C21" s="10">
        <v>2589.1120195699827</v>
      </c>
      <c r="D21" s="10">
        <v>2567.2488276931363</v>
      </c>
      <c r="E21" s="10">
        <f t="shared" si="0"/>
        <v>-0.84442819436131122</v>
      </c>
      <c r="F21" s="10">
        <f t="shared" si="1"/>
        <v>7.5171819880908703</v>
      </c>
      <c r="G21" s="12" t="s">
        <v>120</v>
      </c>
      <c r="H21" s="12" t="s">
        <v>60</v>
      </c>
      <c r="I21"/>
      <c r="J21" s="2"/>
      <c r="K21" s="2"/>
    </row>
    <row r="22" spans="1:11" ht="15" customHeight="1" x14ac:dyDescent="0.35">
      <c r="A22" s="10" t="s">
        <v>19</v>
      </c>
      <c r="B22" s="21">
        <v>1790.9108765279882</v>
      </c>
      <c r="C22" s="10">
        <v>1902.6089633858619</v>
      </c>
      <c r="D22" s="10">
        <v>1973.4507458807332</v>
      </c>
      <c r="E22" s="10">
        <f t="shared" si="0"/>
        <v>3.7234021208857349</v>
      </c>
      <c r="F22" s="10">
        <f t="shared" si="1"/>
        <v>10.192571374999535</v>
      </c>
      <c r="G22" s="12" t="s">
        <v>121</v>
      </c>
      <c r="H22" s="12" t="s">
        <v>84</v>
      </c>
      <c r="I22"/>
      <c r="J22" s="2"/>
      <c r="K22" s="2"/>
    </row>
    <row r="23" spans="1:11" ht="15" customHeight="1" x14ac:dyDescent="0.35">
      <c r="A23" s="10" t="s">
        <v>20</v>
      </c>
      <c r="B23" s="10">
        <v>2508.1549602219034</v>
      </c>
      <c r="C23" s="10">
        <v>2169.3123952199585</v>
      </c>
      <c r="D23" s="10">
        <v>2171.745997740476</v>
      </c>
      <c r="E23" s="10">
        <f t="shared" si="0"/>
        <v>0.11218312889742965</v>
      </c>
      <c r="F23" s="10">
        <f t="shared" si="1"/>
        <v>-13.412606789321515</v>
      </c>
      <c r="G23" s="12" t="s">
        <v>66</v>
      </c>
      <c r="H23" s="12" t="s">
        <v>85</v>
      </c>
      <c r="I23"/>
      <c r="J23" s="2"/>
      <c r="K23" s="2"/>
    </row>
    <row r="24" spans="1:11" ht="15" customHeight="1" x14ac:dyDescent="0.35">
      <c r="A24" s="10" t="s">
        <v>21</v>
      </c>
      <c r="B24" s="21">
        <v>5117.8059351929433</v>
      </c>
      <c r="C24" s="10">
        <v>5799.0436947990647</v>
      </c>
      <c r="D24" s="10">
        <v>5774.600650270193</v>
      </c>
      <c r="E24" s="10">
        <f t="shared" si="0"/>
        <v>-0.4215012994434536</v>
      </c>
      <c r="F24" s="10">
        <f t="shared" si="1"/>
        <v>12.833521305697737</v>
      </c>
      <c r="G24" s="12" t="s">
        <v>122</v>
      </c>
      <c r="H24" s="12" t="s">
        <v>86</v>
      </c>
      <c r="I24"/>
      <c r="J24" s="2"/>
      <c r="K24" s="2"/>
    </row>
    <row r="25" spans="1:11" ht="15" customHeight="1" x14ac:dyDescent="0.35">
      <c r="A25" s="10" t="s">
        <v>22</v>
      </c>
      <c r="B25" s="21">
        <v>1168.3379724972651</v>
      </c>
      <c r="C25" s="10">
        <v>798.96932545507536</v>
      </c>
      <c r="D25" s="10">
        <v>784.59179526519893</v>
      </c>
      <c r="E25" s="10">
        <f t="shared" si="0"/>
        <v>-1.7995096597340972</v>
      </c>
      <c r="F25" s="10">
        <f t="shared" si="1"/>
        <v>-32.845476759762207</v>
      </c>
      <c r="G25" s="12" t="s">
        <v>123</v>
      </c>
      <c r="H25" s="12" t="s">
        <v>87</v>
      </c>
      <c r="I25"/>
      <c r="J25" s="2"/>
      <c r="K25" s="2"/>
    </row>
    <row r="26" spans="1:11" ht="15" customHeight="1" x14ac:dyDescent="0.35">
      <c r="A26" s="10" t="s">
        <v>23</v>
      </c>
      <c r="B26" s="21">
        <v>1367.6215629373394</v>
      </c>
      <c r="C26" s="10">
        <v>1172.3933182095002</v>
      </c>
      <c r="D26" s="10">
        <v>1123.2611530440272</v>
      </c>
      <c r="E26" s="10">
        <f t="shared" si="0"/>
        <v>-4.1907578627715578</v>
      </c>
      <c r="F26" s="10">
        <f t="shared" si="1"/>
        <v>-17.867545855922433</v>
      </c>
      <c r="G26" s="12" t="s">
        <v>124</v>
      </c>
      <c r="H26" s="12" t="s">
        <v>88</v>
      </c>
      <c r="I26"/>
      <c r="J26" s="2"/>
      <c r="K26" s="2"/>
    </row>
    <row r="27" spans="1:11" ht="15" customHeight="1" x14ac:dyDescent="0.35">
      <c r="A27" s="10" t="s">
        <v>24</v>
      </c>
      <c r="B27" s="21">
        <v>2329.5428046950337</v>
      </c>
      <c r="C27" s="10">
        <v>2425.468908255818</v>
      </c>
      <c r="D27" s="10">
        <v>2366.2800660227772</v>
      </c>
      <c r="E27" s="10">
        <f t="shared" si="0"/>
        <v>-2.4403051315798612</v>
      </c>
      <c r="F27" s="10">
        <f t="shared" si="1"/>
        <v>1.5770159386512248</v>
      </c>
      <c r="G27" s="12" t="s">
        <v>125</v>
      </c>
      <c r="H27" s="12" t="s">
        <v>61</v>
      </c>
      <c r="I27"/>
      <c r="J27" s="2"/>
      <c r="K27" s="2"/>
    </row>
    <row r="28" spans="1:11" ht="15" customHeight="1" x14ac:dyDescent="0.35">
      <c r="A28" s="10" t="s">
        <v>25</v>
      </c>
      <c r="B28" s="21">
        <v>1876.0258662337449</v>
      </c>
      <c r="C28" s="10">
        <v>2081.028640575847</v>
      </c>
      <c r="D28" s="10">
        <v>2087.218114972527</v>
      </c>
      <c r="E28" s="10">
        <f t="shared" si="0"/>
        <v>0.29742379686650022</v>
      </c>
      <c r="F28" s="10">
        <f t="shared" si="1"/>
        <v>11.257427338289615</v>
      </c>
      <c r="G28" s="12" t="s">
        <v>126</v>
      </c>
      <c r="H28" s="12" t="s">
        <v>89</v>
      </c>
      <c r="I28"/>
      <c r="J28" s="2"/>
      <c r="K28" s="2"/>
    </row>
    <row r="29" spans="1:11" ht="15" customHeight="1" x14ac:dyDescent="0.35">
      <c r="A29" s="10" t="s">
        <v>26</v>
      </c>
      <c r="B29" s="21">
        <v>2119.0689292685547</v>
      </c>
      <c r="C29" s="10">
        <v>2140.2268698664066</v>
      </c>
      <c r="D29" s="10">
        <v>2120.5445230432806</v>
      </c>
      <c r="E29" s="10">
        <f t="shared" si="0"/>
        <v>-0.91963833835777098</v>
      </c>
      <c r="F29" s="10">
        <f t="shared" si="1"/>
        <v>6.9634062127239493E-2</v>
      </c>
      <c r="G29" s="12" t="s">
        <v>127</v>
      </c>
      <c r="H29" s="12" t="s">
        <v>90</v>
      </c>
      <c r="I29"/>
      <c r="J29" s="2"/>
      <c r="K29" s="2"/>
    </row>
    <row r="30" spans="1:11" ht="15" customHeight="1" x14ac:dyDescent="0.35">
      <c r="A30" s="10" t="s">
        <v>27</v>
      </c>
      <c r="B30" s="21">
        <v>2067.9978229893177</v>
      </c>
      <c r="C30" s="10">
        <v>1845.0809328860444</v>
      </c>
      <c r="D30" s="10">
        <v>1841.8265986421632</v>
      </c>
      <c r="E30" s="10">
        <f t="shared" si="0"/>
        <v>-0.17637894283535999</v>
      </c>
      <c r="F30" s="10">
        <f t="shared" si="1"/>
        <v>-10.93672448940111</v>
      </c>
      <c r="G30" s="12" t="s">
        <v>128</v>
      </c>
      <c r="H30" s="12" t="s">
        <v>91</v>
      </c>
      <c r="I30"/>
      <c r="J30" s="2"/>
      <c r="K30" s="2"/>
    </row>
    <row r="31" spans="1:11" ht="15" customHeight="1" x14ac:dyDescent="0.35">
      <c r="A31" s="10" t="s">
        <v>28</v>
      </c>
      <c r="B31" s="21">
        <v>2505.4793990864414</v>
      </c>
      <c r="C31" s="10">
        <v>2201.2193583355447</v>
      </c>
      <c r="D31" s="10">
        <v>2197.0148838691689</v>
      </c>
      <c r="E31" s="10">
        <f t="shared" si="0"/>
        <v>-0.19100660960727847</v>
      </c>
      <c r="F31" s="10">
        <f t="shared" si="1"/>
        <v>-12.311596548339059</v>
      </c>
      <c r="G31" s="12" t="s">
        <v>129</v>
      </c>
      <c r="H31" s="12" t="s">
        <v>92</v>
      </c>
      <c r="I31"/>
      <c r="J31" s="2"/>
      <c r="K31" s="2"/>
    </row>
    <row r="32" spans="1:11" ht="15" customHeight="1" x14ac:dyDescent="0.35">
      <c r="A32" s="10" t="s">
        <v>52</v>
      </c>
      <c r="B32" s="10">
        <v>2072.0011794684688</v>
      </c>
      <c r="C32" s="10">
        <v>2270.1511751919352</v>
      </c>
      <c r="D32" s="10">
        <v>2234.2342622142842</v>
      </c>
      <c r="E32" s="10">
        <f t="shared" si="0"/>
        <v>-1.5821374968393604</v>
      </c>
      <c r="F32" s="10">
        <f t="shared" si="1"/>
        <v>7.8297775287672913</v>
      </c>
      <c r="G32" s="12" t="s">
        <v>67</v>
      </c>
      <c r="H32" s="12" t="s">
        <v>93</v>
      </c>
      <c r="I32"/>
      <c r="J32" s="2"/>
      <c r="K32" s="2"/>
    </row>
    <row r="33" spans="1:11" ht="15" customHeight="1" x14ac:dyDescent="0.35">
      <c r="A33" s="10" t="s">
        <v>29</v>
      </c>
      <c r="B33" s="10">
        <v>5407.6326790166659</v>
      </c>
      <c r="C33" s="10">
        <v>6286.5675898056124</v>
      </c>
      <c r="D33" s="10">
        <v>6259.7227695875408</v>
      </c>
      <c r="E33" s="10">
        <f t="shared" si="0"/>
        <v>-0.42701871624833176</v>
      </c>
      <c r="F33" s="10">
        <f t="shared" si="1"/>
        <v>15.757174001060676</v>
      </c>
      <c r="G33" s="12" t="s">
        <v>130</v>
      </c>
      <c r="H33" s="12" t="s">
        <v>94</v>
      </c>
      <c r="I33"/>
      <c r="J33" s="2"/>
      <c r="K33" s="2"/>
    </row>
    <row r="34" spans="1:11" ht="15" customHeight="1" x14ac:dyDescent="0.35">
      <c r="A34" s="10" t="s">
        <v>30</v>
      </c>
      <c r="B34" s="21">
        <v>852.51531154864881</v>
      </c>
      <c r="C34" s="10">
        <v>752.85993774071119</v>
      </c>
      <c r="D34" s="10">
        <v>744.65450952710785</v>
      </c>
      <c r="E34" s="10">
        <f t="shared" si="0"/>
        <v>-1.0899010296958227</v>
      </c>
      <c r="F34" s="10">
        <f t="shared" si="1"/>
        <v>-12.652066251526309</v>
      </c>
      <c r="G34" s="12" t="s">
        <v>131</v>
      </c>
      <c r="H34" s="12" t="s">
        <v>95</v>
      </c>
      <c r="I34"/>
      <c r="J34" s="2"/>
      <c r="K34" s="2"/>
    </row>
    <row r="35" spans="1:11" ht="15" customHeight="1" x14ac:dyDescent="0.35">
      <c r="A35" s="10" t="s">
        <v>31</v>
      </c>
      <c r="B35" s="21">
        <v>5065.363191184375</v>
      </c>
      <c r="C35" s="10">
        <v>5845.439980463254</v>
      </c>
      <c r="D35" s="10">
        <v>5848.6413775428537</v>
      </c>
      <c r="E35" s="10">
        <f t="shared" si="0"/>
        <v>5.4767427093588748E-2</v>
      </c>
      <c r="F35" s="10">
        <f t="shared" si="1"/>
        <v>15.463416082812689</v>
      </c>
      <c r="G35" s="12" t="s">
        <v>132</v>
      </c>
      <c r="H35" s="12" t="s">
        <v>96</v>
      </c>
      <c r="I35"/>
      <c r="J35" s="2"/>
      <c r="K35" s="2"/>
    </row>
    <row r="36" spans="1:11" x14ac:dyDescent="0.35">
      <c r="A36" s="11" t="s">
        <v>32</v>
      </c>
      <c r="B36" s="21">
        <v>928.00162815407714</v>
      </c>
      <c r="C36" s="10">
        <v>1047.4687296457425</v>
      </c>
      <c r="D36" s="10">
        <v>1039.0630194486005</v>
      </c>
      <c r="E36" s="10">
        <f t="shared" si="0"/>
        <v>-0.80247838997398147</v>
      </c>
      <c r="F36" s="10">
        <f t="shared" si="1"/>
        <v>11.967801340547183</v>
      </c>
      <c r="G36" s="12" t="s">
        <v>133</v>
      </c>
      <c r="H36" s="12" t="s">
        <v>97</v>
      </c>
      <c r="I36"/>
      <c r="J36" s="2"/>
      <c r="K36" s="2"/>
    </row>
    <row r="37" spans="1:11" ht="26.5" x14ac:dyDescent="0.35">
      <c r="A37" s="14" t="s">
        <v>33</v>
      </c>
      <c r="B37" s="10">
        <v>837.2325512462462</v>
      </c>
      <c r="C37" s="10">
        <v>928.66256488854151</v>
      </c>
      <c r="D37" s="10">
        <v>923.27196962798939</v>
      </c>
      <c r="E37" s="10">
        <f t="shared" si="0"/>
        <v>-0.5804686722996204</v>
      </c>
      <c r="F37" s="10">
        <f t="shared" si="1"/>
        <v>10.27664515117943</v>
      </c>
      <c r="G37" s="12" t="s">
        <v>134</v>
      </c>
      <c r="H37" s="12" t="s">
        <v>98</v>
      </c>
      <c r="I37"/>
      <c r="J37" s="2"/>
      <c r="K37" s="2"/>
    </row>
    <row r="38" spans="1:11" ht="15" customHeight="1" x14ac:dyDescent="0.35">
      <c r="A38" s="10" t="s">
        <v>34</v>
      </c>
      <c r="B38" s="21">
        <v>5467.2313446228072</v>
      </c>
      <c r="C38" s="10">
        <v>6341.1122215624418</v>
      </c>
      <c r="D38" s="10">
        <v>6343.6852645091649</v>
      </c>
      <c r="E38" s="10">
        <f t="shared" si="0"/>
        <v>4.057715518696562E-2</v>
      </c>
      <c r="F38" s="10">
        <f t="shared" si="1"/>
        <v>16.031037734453609</v>
      </c>
      <c r="G38" s="12" t="s">
        <v>135</v>
      </c>
      <c r="H38" s="12" t="s">
        <v>62</v>
      </c>
      <c r="I38"/>
      <c r="J38" s="2"/>
      <c r="K38" s="2"/>
    </row>
    <row r="39" spans="1:11" ht="15" customHeight="1" x14ac:dyDescent="0.35">
      <c r="A39" s="10" t="s">
        <v>35</v>
      </c>
      <c r="B39" s="21">
        <v>1081.439135977027</v>
      </c>
      <c r="C39" s="10">
        <v>1057.103853797777</v>
      </c>
      <c r="D39" s="10">
        <v>1024.6460436814316</v>
      </c>
      <c r="E39" s="10">
        <f t="shared" si="0"/>
        <v>-3.0704466736864768</v>
      </c>
      <c r="F39" s="10">
        <f t="shared" si="1"/>
        <v>-5.2516216961471143</v>
      </c>
      <c r="G39" s="12" t="s">
        <v>136</v>
      </c>
      <c r="H39" s="12" t="s">
        <v>99</v>
      </c>
      <c r="I39"/>
      <c r="J39" s="2"/>
      <c r="K39" s="2"/>
    </row>
    <row r="40" spans="1:11" ht="15" customHeight="1" x14ac:dyDescent="0.35">
      <c r="A40" s="10" t="s">
        <v>36</v>
      </c>
      <c r="B40" s="21">
        <v>2975.961923490991</v>
      </c>
      <c r="C40" s="10">
        <v>3272.2067388649907</v>
      </c>
      <c r="D40" s="10">
        <v>3220.9510969737471</v>
      </c>
      <c r="E40" s="10">
        <f t="shared" si="0"/>
        <v>-1.5663937514236135</v>
      </c>
      <c r="F40" s="10">
        <f t="shared" si="1"/>
        <v>8.2322684154294663</v>
      </c>
      <c r="G40" s="12" t="s">
        <v>137</v>
      </c>
      <c r="H40" s="12" t="s">
        <v>100</v>
      </c>
      <c r="I40"/>
      <c r="J40" s="2"/>
      <c r="K40" s="2"/>
    </row>
    <row r="41" spans="1:11" x14ac:dyDescent="0.35">
      <c r="A41" s="14" t="s">
        <v>53</v>
      </c>
      <c r="B41" s="10">
        <v>1850.843269956081</v>
      </c>
      <c r="C41" s="10">
        <v>2013.4542235299455</v>
      </c>
      <c r="D41" s="10">
        <v>2024.2786619364456</v>
      </c>
      <c r="E41" s="10">
        <f t="shared" si="0"/>
        <v>0.53760538878916975</v>
      </c>
      <c r="F41" s="10">
        <f t="shared" si="1"/>
        <v>9.3706147244158622</v>
      </c>
      <c r="G41" s="12" t="s">
        <v>138</v>
      </c>
      <c r="H41" s="12" t="s">
        <v>101</v>
      </c>
      <c r="I41"/>
      <c r="J41" s="2"/>
      <c r="K41" s="2"/>
    </row>
    <row r="42" spans="1:11" ht="15" customHeight="1" x14ac:dyDescent="0.35">
      <c r="A42" s="10" t="s">
        <v>37</v>
      </c>
      <c r="B42" s="21">
        <v>3847.3656922479145</v>
      </c>
      <c r="C42" s="10">
        <v>3652.1090863758518</v>
      </c>
      <c r="D42" s="10">
        <v>3641.1636565137596</v>
      </c>
      <c r="E42" s="10">
        <f t="shared" si="0"/>
        <v>-0.29970161359429159</v>
      </c>
      <c r="F42" s="10">
        <f t="shared" si="1"/>
        <v>-5.3595642376713197</v>
      </c>
      <c r="G42" s="12" t="s">
        <v>139</v>
      </c>
      <c r="H42" s="12" t="s">
        <v>102</v>
      </c>
      <c r="I42"/>
      <c r="J42" s="2"/>
      <c r="K42" s="2"/>
    </row>
    <row r="43" spans="1:11" ht="15" customHeight="1" x14ac:dyDescent="0.35">
      <c r="A43" s="10" t="s">
        <v>38</v>
      </c>
      <c r="B43" s="21">
        <v>1991.3299394697337</v>
      </c>
      <c r="C43" s="10">
        <v>2054.6307281087152</v>
      </c>
      <c r="D43" s="10">
        <v>2065.7642917643143</v>
      </c>
      <c r="E43" s="10">
        <f t="shared" si="0"/>
        <v>0.54187662548235849</v>
      </c>
      <c r="F43" s="10">
        <f t="shared" si="1"/>
        <v>3.7379216180720656</v>
      </c>
      <c r="G43" s="12" t="s">
        <v>140</v>
      </c>
      <c r="H43" s="12" t="s">
        <v>103</v>
      </c>
      <c r="I43"/>
      <c r="J43" s="2"/>
      <c r="K43" s="2"/>
    </row>
    <row r="44" spans="1:11" ht="15" customHeight="1" x14ac:dyDescent="0.35">
      <c r="A44" s="2"/>
      <c r="B44" s="2"/>
      <c r="C44" s="2"/>
      <c r="F44" s="22"/>
      <c r="G44" s="2"/>
      <c r="I44"/>
      <c r="J44" s="2"/>
      <c r="K44" s="2"/>
    </row>
    <row r="45" spans="1:11" ht="15" customHeight="1" x14ac:dyDescent="0.35">
      <c r="A45" s="2"/>
      <c r="I45"/>
    </row>
    <row r="46" spans="1:11" ht="15" customHeight="1" x14ac:dyDescent="0.35">
      <c r="A46" s="2"/>
      <c r="B46" s="2"/>
      <c r="C46" s="2"/>
    </row>
    <row r="47" spans="1:11" ht="15" customHeight="1" x14ac:dyDescent="0.35">
      <c r="A47" s="2"/>
      <c r="B47" s="2"/>
      <c r="C47" s="2"/>
    </row>
    <row r="48" spans="1:11" ht="15" customHeight="1" x14ac:dyDescent="0.35">
      <c r="A48" s="2"/>
      <c r="B48" s="2"/>
      <c r="C48" s="2"/>
    </row>
    <row r="49" spans="1:3" ht="15" customHeight="1" x14ac:dyDescent="0.35">
      <c r="A49" s="2"/>
      <c r="B49" s="2"/>
      <c r="C49" s="2"/>
    </row>
    <row r="50" spans="1:3" ht="15" customHeight="1" x14ac:dyDescent="0.35">
      <c r="A50" s="2"/>
      <c r="B50" s="2"/>
      <c r="C5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0ADD-597F-443D-A12D-6D1A624ECAFB}">
  <sheetPr codeName="Sheet2"/>
  <dimension ref="A1:G45"/>
  <sheetViews>
    <sheetView tabSelected="1" workbookViewId="0">
      <selection activeCell="I8" sqref="I8"/>
    </sheetView>
  </sheetViews>
  <sheetFormatPr defaultRowHeight="14.5" x14ac:dyDescent="0.35"/>
  <cols>
    <col min="1" max="1" width="31.36328125" customWidth="1"/>
    <col min="2" max="2" width="9.54296875" customWidth="1"/>
    <col min="3" max="4" width="8.54296875" customWidth="1"/>
    <col min="5" max="5" width="8.6328125" customWidth="1"/>
    <col min="6" max="6" width="9.1796875" customWidth="1"/>
    <col min="7" max="7" width="8.54296875" customWidth="1"/>
  </cols>
  <sheetData>
    <row r="1" spans="1:7" s="15" customFormat="1" ht="24.5" x14ac:dyDescent="0.35">
      <c r="A1" s="16" t="s">
        <v>39</v>
      </c>
      <c r="B1" s="16" t="s">
        <v>40</v>
      </c>
      <c r="C1" s="16" t="s">
        <v>41</v>
      </c>
      <c r="D1" s="16" t="s">
        <v>42</v>
      </c>
      <c r="E1" s="16" t="s">
        <v>43</v>
      </c>
      <c r="F1" s="16" t="s">
        <v>44</v>
      </c>
      <c r="G1" s="16" t="s">
        <v>45</v>
      </c>
    </row>
    <row r="2" spans="1:7" x14ac:dyDescent="0.35">
      <c r="A2" s="17" t="s">
        <v>4</v>
      </c>
      <c r="B2" s="18">
        <v>241.93313484264232</v>
      </c>
      <c r="C2" s="18">
        <v>241.71114233961816</v>
      </c>
      <c r="D2" s="18">
        <v>236.24756498288974</v>
      </c>
      <c r="E2" s="18">
        <v>245.8928512</v>
      </c>
      <c r="F2" s="18">
        <v>238.10270723573015</v>
      </c>
      <c r="G2" s="18">
        <v>238.40484563974999</v>
      </c>
    </row>
    <row r="3" spans="1:7" x14ac:dyDescent="0.35">
      <c r="A3" s="17" t="s">
        <v>5</v>
      </c>
      <c r="B3" s="18">
        <v>5811.1856898504166</v>
      </c>
      <c r="C3" s="18">
        <v>6263.7646293506086</v>
      </c>
      <c r="D3" s="18">
        <v>5645.6345165566281</v>
      </c>
      <c r="E3" s="18">
        <v>6291.0365415999995</v>
      </c>
      <c r="F3" s="18">
        <v>5836.8340481393761</v>
      </c>
      <c r="G3" s="18">
        <v>5816.7638496238023</v>
      </c>
    </row>
    <row r="4" spans="1:7" x14ac:dyDescent="0.35">
      <c r="A4" s="17" t="s">
        <v>6</v>
      </c>
      <c r="B4" s="18">
        <v>1193.9635494641971</v>
      </c>
      <c r="C4" s="18">
        <v>814.13410917924159</v>
      </c>
      <c r="D4" s="18">
        <v>773.16622843129142</v>
      </c>
      <c r="E4" s="18">
        <v>1496.0877965999998</v>
      </c>
      <c r="F4" s="18">
        <v>1712.6565691445248</v>
      </c>
      <c r="G4" s="18">
        <v>1716.4450303354567</v>
      </c>
    </row>
    <row r="5" spans="1:7" x14ac:dyDescent="0.35">
      <c r="A5" s="17" t="s">
        <v>7</v>
      </c>
      <c r="B5" s="18">
        <v>1187.4514448046143</v>
      </c>
      <c r="C5" s="18">
        <v>769.30529942155783</v>
      </c>
      <c r="D5" s="18">
        <v>735.15657348159095</v>
      </c>
      <c r="E5" s="18">
        <v>1476.3802757999999</v>
      </c>
      <c r="F5" s="18">
        <v>1675.5847086423701</v>
      </c>
      <c r="G5" s="18">
        <v>1542.8577740243334</v>
      </c>
    </row>
    <row r="6" spans="1:7" x14ac:dyDescent="0.35">
      <c r="A6" s="17" t="s">
        <v>8</v>
      </c>
      <c r="B6" s="18">
        <v>6378.4707576566962</v>
      </c>
      <c r="C6" s="18">
        <v>7406.9364031451996</v>
      </c>
      <c r="D6" s="18">
        <v>5907.8100096564676</v>
      </c>
      <c r="E6" s="18">
        <v>8308.902125219407</v>
      </c>
      <c r="F6" s="18">
        <v>7202.1220214198283</v>
      </c>
      <c r="G6" s="18">
        <v>6523.5853165394592</v>
      </c>
    </row>
    <row r="7" spans="1:7" x14ac:dyDescent="0.35">
      <c r="A7" s="17" t="s">
        <v>9</v>
      </c>
      <c r="B7" s="18">
        <v>1725.3635997840004</v>
      </c>
      <c r="C7" s="18">
        <v>1476.2779924202484</v>
      </c>
      <c r="D7" s="18">
        <v>1725.0017857857142</v>
      </c>
      <c r="E7" s="18">
        <v>1605.28482575311</v>
      </c>
      <c r="F7" s="18">
        <v>1696.6666666666667</v>
      </c>
      <c r="G7" s="18">
        <v>1743.8054723333335</v>
      </c>
    </row>
    <row r="8" spans="1:7" x14ac:dyDescent="0.35">
      <c r="A8" s="17" t="s">
        <v>10</v>
      </c>
      <c r="B8" s="18">
        <v>1630.9029516666972</v>
      </c>
      <c r="C8" s="18">
        <v>1487.8858276302537</v>
      </c>
      <c r="D8" s="18">
        <v>1680.4873255604941</v>
      </c>
      <c r="E8" s="18">
        <v>1609.1463066122822</v>
      </c>
      <c r="F8" s="18">
        <v>1667.1515661685701</v>
      </c>
      <c r="G8" s="18">
        <v>1408.6866666666665</v>
      </c>
    </row>
    <row r="9" spans="1:7" x14ac:dyDescent="0.35">
      <c r="A9" s="17" t="s">
        <v>47</v>
      </c>
      <c r="B9" s="18">
        <v>1654.6025992658028</v>
      </c>
      <c r="C9" s="18">
        <v>1478.5693998813101</v>
      </c>
      <c r="D9" s="18">
        <v>1644.54569627161</v>
      </c>
      <c r="E9" s="18">
        <v>2375.0300154000001</v>
      </c>
      <c r="F9" s="18">
        <v>2506.7666630928447</v>
      </c>
      <c r="G9" s="18">
        <v>2230.165</v>
      </c>
    </row>
    <row r="10" spans="1:7" x14ac:dyDescent="0.35">
      <c r="A10" s="17" t="s">
        <v>11</v>
      </c>
      <c r="B10" s="18">
        <v>6766.1186801112644</v>
      </c>
      <c r="C10" s="18">
        <v>6494.2936698350468</v>
      </c>
      <c r="D10" s="18">
        <v>4775.5519431979556</v>
      </c>
      <c r="E10" s="18">
        <v>6851.1924052821196</v>
      </c>
      <c r="F10" s="18">
        <v>5916.9399017516434</v>
      </c>
      <c r="G10" s="18">
        <v>5744.708333333333</v>
      </c>
    </row>
    <row r="11" spans="1:7" x14ac:dyDescent="0.35">
      <c r="A11" s="17" t="s">
        <v>12</v>
      </c>
      <c r="B11" s="18">
        <v>4399.0555221842087</v>
      </c>
      <c r="C11" s="18">
        <v>3688.1891229838316</v>
      </c>
      <c r="D11" s="18">
        <v>2648.2391212543625</v>
      </c>
      <c r="E11" s="18">
        <v>3875.7799293955723</v>
      </c>
      <c r="F11" s="18">
        <v>4314.8885509048041</v>
      </c>
      <c r="G11" s="18">
        <v>4922.333333333333</v>
      </c>
    </row>
    <row r="12" spans="1:7" x14ac:dyDescent="0.35">
      <c r="A12" s="17" t="s">
        <v>13</v>
      </c>
      <c r="B12" s="18">
        <v>6306.768367494994</v>
      </c>
      <c r="C12" s="18">
        <v>4999.538333333333</v>
      </c>
      <c r="D12" s="18">
        <v>4915.1285714285714</v>
      </c>
      <c r="E12" s="18">
        <v>8098.9932000463859</v>
      </c>
      <c r="F12" s="18">
        <v>5809.0368781089965</v>
      </c>
      <c r="G12" s="18">
        <v>5795.2216666666673</v>
      </c>
    </row>
    <row r="13" spans="1:7" x14ac:dyDescent="0.35">
      <c r="A13" s="17" t="s">
        <v>14</v>
      </c>
      <c r="B13" s="18">
        <v>5266.7454796122202</v>
      </c>
      <c r="C13" s="18">
        <v>4091.1796384007398</v>
      </c>
      <c r="D13" s="18">
        <v>4176.2302193988608</v>
      </c>
      <c r="E13" s="18">
        <v>5504.8808156805717</v>
      </c>
      <c r="F13" s="18">
        <v>5445.9927301630714</v>
      </c>
      <c r="G13" s="18">
        <v>5581.5887271402935</v>
      </c>
    </row>
    <row r="14" spans="1:7" x14ac:dyDescent="0.35">
      <c r="A14" s="17" t="s">
        <v>48</v>
      </c>
      <c r="B14" s="18">
        <v>8771.9022541446193</v>
      </c>
      <c r="C14" s="18">
        <v>8653.8069983196601</v>
      </c>
      <c r="D14" s="18">
        <v>8648.919393563694</v>
      </c>
      <c r="E14" s="18">
        <v>9006.0872839999993</v>
      </c>
      <c r="F14" s="18">
        <v>7197.1684777673499</v>
      </c>
      <c r="G14" s="18">
        <v>9723.3688784559326</v>
      </c>
    </row>
    <row r="15" spans="1:7" x14ac:dyDescent="0.35">
      <c r="A15" s="17" t="s">
        <v>15</v>
      </c>
      <c r="B15" s="18">
        <v>7799.3477748645555</v>
      </c>
      <c r="C15" s="18">
        <v>7688.6601022730538</v>
      </c>
      <c r="D15" s="18">
        <v>5684.8671736187925</v>
      </c>
      <c r="E15" s="18">
        <v>9455.6567688000014</v>
      </c>
      <c r="F15" s="18">
        <v>6685.8537020852773</v>
      </c>
      <c r="G15" s="18">
        <v>6836.2909706963583</v>
      </c>
    </row>
    <row r="16" spans="1:7" x14ac:dyDescent="0.35">
      <c r="A16" s="17" t="s">
        <v>16</v>
      </c>
      <c r="B16" s="18">
        <v>654.5813551936817</v>
      </c>
      <c r="C16" s="18">
        <v>699.53233264705295</v>
      </c>
      <c r="D16" s="18">
        <v>692.43452741737872</v>
      </c>
      <c r="E16" s="18">
        <v>913.07079794000003</v>
      </c>
      <c r="F16" s="18">
        <v>928.68133402207832</v>
      </c>
      <c r="G16" s="18">
        <v>799.89666666666665</v>
      </c>
    </row>
    <row r="17" spans="1:7" x14ac:dyDescent="0.35">
      <c r="A17" s="17" t="s">
        <v>17</v>
      </c>
      <c r="B17" s="18">
        <v>796.00241312950857</v>
      </c>
      <c r="C17" s="18">
        <v>716.56881076954414</v>
      </c>
      <c r="D17" s="18">
        <v>694.45636883868372</v>
      </c>
      <c r="E17" s="18">
        <v>946.81043908000015</v>
      </c>
      <c r="F17" s="18">
        <v>878.9726936835583</v>
      </c>
      <c r="G17" s="18">
        <v>944.99833333333333</v>
      </c>
    </row>
    <row r="18" spans="1:7" x14ac:dyDescent="0.35">
      <c r="A18" s="17" t="s">
        <v>49</v>
      </c>
      <c r="B18" s="18">
        <v>5346.4511904318633</v>
      </c>
      <c r="C18" s="18">
        <v>3880.91859579535</v>
      </c>
      <c r="D18" s="18">
        <v>4765.19259665964</v>
      </c>
      <c r="E18" s="18">
        <v>6182.5114468000002</v>
      </c>
      <c r="F18" s="18">
        <v>6039.5757871476153</v>
      </c>
      <c r="G18" s="18">
        <v>6708.1966093511155</v>
      </c>
    </row>
    <row r="19" spans="1:7" x14ac:dyDescent="0.35">
      <c r="A19" s="17" t="s">
        <v>50</v>
      </c>
      <c r="B19" s="18">
        <v>5719.8963036811319</v>
      </c>
      <c r="C19" s="18">
        <v>6835.9383801318663</v>
      </c>
      <c r="D19" s="18">
        <v>6015.0306818833951</v>
      </c>
      <c r="E19" s="18">
        <v>8450.1073305999998</v>
      </c>
      <c r="F19" s="18">
        <v>7314.3016247018022</v>
      </c>
      <c r="G19" s="18">
        <v>7210.2904871072215</v>
      </c>
    </row>
    <row r="20" spans="1:7" x14ac:dyDescent="0.35">
      <c r="A20" s="17" t="s">
        <v>18</v>
      </c>
      <c r="B20" s="18">
        <v>3016.3214527100054</v>
      </c>
      <c r="C20" s="18">
        <v>2881.0157704249718</v>
      </c>
      <c r="D20" s="18">
        <v>3026.5494368667678</v>
      </c>
      <c r="E20" s="18">
        <v>2528.44622587817</v>
      </c>
      <c r="F20" s="18">
        <v>3690.6242118385467</v>
      </c>
      <c r="G20" s="18">
        <v>3191.0846819179164</v>
      </c>
    </row>
    <row r="21" spans="1:7" x14ac:dyDescent="0.35">
      <c r="A21" s="17" t="s">
        <v>51</v>
      </c>
      <c r="B21" s="18">
        <v>2383.6265642229446</v>
      </c>
      <c r="C21" s="18">
        <v>2690.5635534494068</v>
      </c>
      <c r="D21" s="18">
        <v>2624.8845960620215</v>
      </c>
      <c r="E21" s="18">
        <v>2415.2974595661558</v>
      </c>
      <c r="F21" s="18">
        <v>2575.364144524845</v>
      </c>
      <c r="G21" s="18">
        <v>2709.4291694958333</v>
      </c>
    </row>
    <row r="22" spans="1:7" x14ac:dyDescent="0.35">
      <c r="A22" s="17" t="s">
        <v>19</v>
      </c>
      <c r="B22" s="18">
        <v>1673.6456436650744</v>
      </c>
      <c r="C22" s="18">
        <v>1687.9050825526683</v>
      </c>
      <c r="D22" s="18">
        <v>1225.091083505343</v>
      </c>
      <c r="E22" s="18">
        <v>2438.9973577193641</v>
      </c>
      <c r="F22" s="18">
        <v>2662.0966856341597</v>
      </c>
      <c r="G22" s="18">
        <v>2405.2538516127415</v>
      </c>
    </row>
    <row r="23" spans="1:7" x14ac:dyDescent="0.35">
      <c r="A23" s="17" t="s">
        <v>20</v>
      </c>
      <c r="B23" s="18">
        <v>2280.4823213291324</v>
      </c>
      <c r="C23" s="18">
        <v>1638.6020304002498</v>
      </c>
      <c r="D23" s="18">
        <v>1686.2163926663216</v>
      </c>
      <c r="E23" s="18">
        <v>1948.73895557113</v>
      </c>
      <c r="F23" s="18">
        <v>2918.547556690382</v>
      </c>
      <c r="G23" s="18">
        <v>2583.5197696716664</v>
      </c>
    </row>
    <row r="24" spans="1:7" x14ac:dyDescent="0.35">
      <c r="A24" s="17" t="s">
        <v>21</v>
      </c>
      <c r="B24" s="18">
        <v>7635.3144987162186</v>
      </c>
      <c r="C24" s="18">
        <v>5785.9123951584907</v>
      </c>
      <c r="D24" s="18">
        <v>4415.9307967939958</v>
      </c>
      <c r="E24" s="18">
        <v>6093.7498972000003</v>
      </c>
      <c r="F24" s="18">
        <v>5478.7015907457835</v>
      </c>
      <c r="G24" s="18">
        <v>5207.5122650000003</v>
      </c>
    </row>
    <row r="25" spans="1:7" x14ac:dyDescent="0.35">
      <c r="A25" s="17" t="s">
        <v>22</v>
      </c>
      <c r="B25" s="18">
        <v>694.91152022682752</v>
      </c>
      <c r="C25" s="18">
        <v>488.95627389324272</v>
      </c>
      <c r="D25" s="18">
        <v>824.74311103133857</v>
      </c>
      <c r="E25" s="18">
        <v>905.05471581999996</v>
      </c>
      <c r="F25" s="18">
        <v>1059.8651581586616</v>
      </c>
      <c r="G25" s="18">
        <v>762.35197243229504</v>
      </c>
    </row>
    <row r="26" spans="1:7" x14ac:dyDescent="0.35">
      <c r="A26" s="17" t="s">
        <v>23</v>
      </c>
      <c r="B26" s="18">
        <v>893.25259280387377</v>
      </c>
      <c r="C26" s="18">
        <v>1087.3675083405976</v>
      </c>
      <c r="D26" s="18">
        <v>911.75028842025142</v>
      </c>
      <c r="E26" s="18">
        <v>1677.2454154</v>
      </c>
      <c r="F26" s="18">
        <v>1248.46180048521</v>
      </c>
      <c r="G26" s="18">
        <v>1087.4065940175467</v>
      </c>
    </row>
    <row r="27" spans="1:7" x14ac:dyDescent="0.35">
      <c r="A27" s="17" t="s">
        <v>24</v>
      </c>
      <c r="B27" s="18">
        <v>2447.4263681075613</v>
      </c>
      <c r="C27" s="18">
        <v>2241.8838293766084</v>
      </c>
      <c r="D27" s="18">
        <v>2359.8971363347723</v>
      </c>
      <c r="E27" s="18">
        <v>2203.2269026000004</v>
      </c>
      <c r="F27" s="18">
        <v>2351.9986485544728</v>
      </c>
      <c r="G27" s="18">
        <v>2553.6114218599882</v>
      </c>
    </row>
    <row r="28" spans="1:7" x14ac:dyDescent="0.35">
      <c r="A28" s="17" t="s">
        <v>25</v>
      </c>
      <c r="B28" s="18">
        <v>2293.8745444706974</v>
      </c>
      <c r="C28" s="18">
        <v>1937.6640421760001</v>
      </c>
      <c r="D28" s="18">
        <v>1824.6763483316267</v>
      </c>
      <c r="E28" s="18">
        <v>2135.1923465999998</v>
      </c>
      <c r="F28" s="18">
        <v>2214.7919714742147</v>
      </c>
      <c r="G28" s="18">
        <v>2134.4193649109898</v>
      </c>
    </row>
    <row r="29" spans="1:7" x14ac:dyDescent="0.35">
      <c r="A29" s="17" t="s">
        <v>26</v>
      </c>
      <c r="B29" s="18">
        <v>2499.3373318910481</v>
      </c>
      <c r="C29" s="18">
        <v>1947.0493886564163</v>
      </c>
      <c r="D29" s="18">
        <v>1814.4950414869697</v>
      </c>
      <c r="E29" s="18">
        <v>2133.0249097999999</v>
      </c>
      <c r="F29" s="18">
        <v>2227.2806350710252</v>
      </c>
      <c r="G29" s="18">
        <v>2092.0360079317634</v>
      </c>
    </row>
    <row r="30" spans="1:7" x14ac:dyDescent="0.35">
      <c r="A30" s="17" t="s">
        <v>27</v>
      </c>
      <c r="B30" s="18">
        <v>2013.4499817815033</v>
      </c>
      <c r="C30" s="18">
        <v>1622.9299120097985</v>
      </c>
      <c r="D30" s="18">
        <v>1754.5286347227427</v>
      </c>
      <c r="E30" s="18">
        <v>1887.7156966000002</v>
      </c>
      <c r="F30" s="18">
        <v>1832.8579822209683</v>
      </c>
      <c r="G30" s="18">
        <v>1933.0713309742832</v>
      </c>
    </row>
    <row r="31" spans="1:7" x14ac:dyDescent="0.35">
      <c r="A31" s="17" t="s">
        <v>28</v>
      </c>
      <c r="B31" s="18">
        <v>2500.8756934663957</v>
      </c>
      <c r="C31" s="18">
        <v>2015.8472655119783</v>
      </c>
      <c r="D31" s="18">
        <v>2028.0826846615303</v>
      </c>
      <c r="E31" s="18">
        <v>2154.1949126</v>
      </c>
      <c r="F31" s="18">
        <v>2258.9336817180952</v>
      </c>
      <c r="G31" s="18">
        <v>2194.5303016472221</v>
      </c>
    </row>
    <row r="32" spans="1:7" x14ac:dyDescent="0.35">
      <c r="A32" s="17" t="s">
        <v>52</v>
      </c>
      <c r="B32" s="18">
        <v>2216.608879599672</v>
      </c>
      <c r="C32" s="18">
        <v>2407.125</v>
      </c>
      <c r="D32" s="18">
        <v>1877.9935170103943</v>
      </c>
      <c r="E32" s="18">
        <v>2170.0608634649479</v>
      </c>
      <c r="F32" s="18">
        <v>2634.4644444444452</v>
      </c>
      <c r="G32" s="18">
        <v>2150.7683236111116</v>
      </c>
    </row>
    <row r="33" spans="1:7" x14ac:dyDescent="0.35">
      <c r="A33" s="17" t="s">
        <v>46</v>
      </c>
      <c r="B33" s="18">
        <v>6330.065052917138</v>
      </c>
      <c r="C33" s="18">
        <v>6635.8669878775909</v>
      </c>
      <c r="D33" s="18">
        <v>4701.5844921774769</v>
      </c>
      <c r="E33" s="18">
        <v>7262.4083967556244</v>
      </c>
      <c r="F33" s="18">
        <v>6762.638624672175</v>
      </c>
      <c r="G33" s="18">
        <v>6280.8533333333326</v>
      </c>
    </row>
    <row r="34" spans="1:7" x14ac:dyDescent="0.35">
      <c r="A34" s="17" t="s">
        <v>30</v>
      </c>
      <c r="B34" s="18">
        <v>681.47367318138652</v>
      </c>
      <c r="C34" s="18">
        <v>634.31408190639183</v>
      </c>
      <c r="D34" s="18">
        <v>545.16971603494187</v>
      </c>
      <c r="E34" s="18">
        <v>858.91658244915357</v>
      </c>
      <c r="F34" s="18">
        <v>1139.5277522345434</v>
      </c>
      <c r="G34" s="18">
        <v>671.34653514955164</v>
      </c>
    </row>
    <row r="35" spans="1:7" x14ac:dyDescent="0.35">
      <c r="A35" s="17" t="s">
        <v>31</v>
      </c>
      <c r="B35" s="18">
        <v>6639.6838814126613</v>
      </c>
      <c r="C35" s="18">
        <v>5905.3308980074917</v>
      </c>
      <c r="D35" s="18">
        <v>4593.7909736354723</v>
      </c>
      <c r="E35" s="18">
        <v>6212.2233549675757</v>
      </c>
      <c r="F35" s="18">
        <v>5829.0935180653769</v>
      </c>
      <c r="G35" s="18">
        <v>6049.6239520789213</v>
      </c>
    </row>
    <row r="36" spans="1:7" x14ac:dyDescent="0.35">
      <c r="A36" s="17" t="s">
        <v>32</v>
      </c>
      <c r="B36" s="18">
        <v>1051.4128916488376</v>
      </c>
      <c r="C36" s="18">
        <v>1104.803254155863</v>
      </c>
      <c r="D36" s="19">
        <v>885.93588648738137</v>
      </c>
      <c r="E36" s="18">
        <v>1019.2365617799999</v>
      </c>
      <c r="F36" s="18">
        <v>1135.4480456349199</v>
      </c>
      <c r="G36" s="18">
        <v>1057.6999441666665</v>
      </c>
    </row>
    <row r="37" spans="1:7" ht="24.5" x14ac:dyDescent="0.35">
      <c r="A37" s="20" t="s">
        <v>33</v>
      </c>
      <c r="B37" s="18">
        <v>862.62163216655813</v>
      </c>
      <c r="C37" s="18">
        <v>1029.89184624989</v>
      </c>
      <c r="D37" s="18">
        <v>865.54090922498381</v>
      </c>
      <c r="E37" s="18">
        <v>892.76891771999999</v>
      </c>
      <c r="F37" s="18">
        <v>994.24050035924677</v>
      </c>
      <c r="G37" s="18">
        <v>909.21440303999998</v>
      </c>
    </row>
    <row r="38" spans="1:7" x14ac:dyDescent="0.35">
      <c r="A38" s="17" t="s">
        <v>34</v>
      </c>
      <c r="B38" s="18">
        <v>7087.7863749347744</v>
      </c>
      <c r="C38" s="18">
        <v>5603.4746425627236</v>
      </c>
      <c r="D38" s="18">
        <v>6806.694974223783</v>
      </c>
      <c r="E38" s="18">
        <v>6413.9680435999999</v>
      </c>
      <c r="F38" s="18">
        <v>6031.5098715483764</v>
      </c>
      <c r="G38" s="18">
        <v>5929.2063400104353</v>
      </c>
    </row>
    <row r="39" spans="1:7" x14ac:dyDescent="0.35">
      <c r="A39" s="17" t="s">
        <v>35</v>
      </c>
      <c r="B39" s="18">
        <v>956.18120728788267</v>
      </c>
      <c r="C39" s="18">
        <v>953.57916564978495</v>
      </c>
      <c r="D39" s="18">
        <v>741.38457701372431</v>
      </c>
      <c r="E39" s="18">
        <v>1208.6471720000002</v>
      </c>
      <c r="F39" s="18">
        <v>1296.9341418543665</v>
      </c>
      <c r="G39" s="18">
        <v>1080.4379035127999</v>
      </c>
    </row>
    <row r="40" spans="1:7" x14ac:dyDescent="0.35">
      <c r="A40" s="17" t="s">
        <v>36</v>
      </c>
      <c r="B40" s="18">
        <v>3145.9937517255153</v>
      </c>
      <c r="C40" s="18">
        <v>3181.689419534523</v>
      </c>
      <c r="D40" s="18">
        <v>2640.2029085046115</v>
      </c>
      <c r="E40" s="18">
        <v>3847.3638055999995</v>
      </c>
      <c r="F40" s="18">
        <v>3706.1768561507938</v>
      </c>
      <c r="G40" s="18">
        <v>3017.9662140509804</v>
      </c>
    </row>
    <row r="41" spans="1:7" x14ac:dyDescent="0.35">
      <c r="A41" s="17" t="s">
        <v>53</v>
      </c>
      <c r="B41" s="18">
        <v>1901.5431700640545</v>
      </c>
      <c r="C41" s="18">
        <v>1648.0979324159434</v>
      </c>
      <c r="D41" s="18">
        <v>1537.0104620823129</v>
      </c>
      <c r="E41" s="18">
        <v>2420.2482494000005</v>
      </c>
      <c r="F41" s="18">
        <v>2422.6922939398814</v>
      </c>
      <c r="G41" s="18">
        <v>2383.742076914828</v>
      </c>
    </row>
    <row r="42" spans="1:7" x14ac:dyDescent="0.35">
      <c r="A42" s="17" t="s">
        <v>37</v>
      </c>
      <c r="B42" s="18">
        <v>3979.7780686335382</v>
      </c>
      <c r="C42" s="18">
        <v>3449.0696302647752</v>
      </c>
      <c r="D42" s="18">
        <v>3503.6297415048602</v>
      </c>
      <c r="E42" s="18">
        <v>3523.0089990000001</v>
      </c>
      <c r="F42" s="18">
        <v>3738.8244393388886</v>
      </c>
      <c r="G42" s="18">
        <v>3599.4652012363881</v>
      </c>
    </row>
    <row r="43" spans="1:7" x14ac:dyDescent="0.35">
      <c r="A43" s="17" t="s">
        <v>38</v>
      </c>
      <c r="B43" s="18">
        <v>1785.1329636939859</v>
      </c>
      <c r="C43" s="18">
        <v>1968.6646481522284</v>
      </c>
      <c r="D43" s="18">
        <v>2004.3627134533913</v>
      </c>
      <c r="E43" s="18">
        <v>2333.4253980285498</v>
      </c>
      <c r="F43" s="18">
        <v>2510.4087937933832</v>
      </c>
      <c r="G43" s="18">
        <v>1894.2069022385915</v>
      </c>
    </row>
    <row r="45" spans="1:7" x14ac:dyDescent="0.35">
      <c r="B45" s="2"/>
      <c r="C45" s="2"/>
      <c r="E45" s="2"/>
      <c r="F45" s="2"/>
      <c r="G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 Food January 2026</vt:lpstr>
      <vt:lpstr>Zone All item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2025-05-01T12:04:35Z</dcterms:created>
  <dcterms:modified xsi:type="dcterms:W3CDTF">2026-02-26T15:27:00Z</dcterms:modified>
</cp:coreProperties>
</file>